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915fd6e82ce348d/Escritorio/CRISTHIAN ROJAS/Trabajo de Grado/Anexos/"/>
    </mc:Choice>
  </mc:AlternateContent>
  <xr:revisionPtr revIDLastSave="80" documentId="8_{012FF7FA-C321-4D89-AC40-01BF7837C796}" xr6:coauthVersionLast="47" xr6:coauthVersionMax="47" xr10:uidLastSave="{CA77046D-829A-458E-8289-D0BF8193F7D5}"/>
  <bookViews>
    <workbookView minimized="1" xWindow="6108" yWindow="3744" windowWidth="17280" windowHeight="8964" activeTab="2" xr2:uid="{00000000-000D-0000-FFFF-FFFF00000000}"/>
  </bookViews>
  <sheets>
    <sheet name="Primera parte" sheetId="1" r:id="rId1"/>
    <sheet name="Segunda parte" sheetId="2" r:id="rId2"/>
    <sheet name="Hoj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3" l="1"/>
  <c r="I17" i="3"/>
  <c r="I16" i="3"/>
  <c r="I15" i="3"/>
  <c r="I14" i="3"/>
</calcChain>
</file>

<file path=xl/sharedStrings.xml><?xml version="1.0" encoding="utf-8"?>
<sst xmlns="http://schemas.openxmlformats.org/spreadsheetml/2006/main" count="87" uniqueCount="53">
  <si>
    <r>
      <rPr>
        <sz val="12"/>
        <rFont val="Arial MT"/>
        <family val="2"/>
      </rPr>
      <t>Muy mal</t>
    </r>
  </si>
  <si>
    <r>
      <rPr>
        <sz val="12"/>
        <rFont val="Arial MT"/>
        <family val="2"/>
      </rPr>
      <t>Mal</t>
    </r>
  </si>
  <si>
    <r>
      <rPr>
        <sz val="12"/>
        <rFont val="Arial MT"/>
        <family val="2"/>
      </rPr>
      <t>Regular</t>
    </r>
  </si>
  <si>
    <r>
      <rPr>
        <sz val="12"/>
        <rFont val="Arial MT"/>
        <family val="2"/>
      </rPr>
      <t>Bueno</t>
    </r>
  </si>
  <si>
    <r>
      <rPr>
        <sz val="12"/>
        <rFont val="Arial MT"/>
        <family val="2"/>
      </rPr>
      <t>Excelente</t>
    </r>
  </si>
  <si>
    <r>
      <rPr>
        <b/>
        <sz val="12"/>
        <rFont val="Arial"/>
        <family val="2"/>
      </rPr>
      <t>SEIRI - SELECCIONAR</t>
    </r>
  </si>
  <si>
    <r>
      <rPr>
        <sz val="12"/>
        <rFont val="Arial MT"/>
        <family val="2"/>
      </rPr>
      <t>¿Cómo califica la distribución de su área de trabajo?</t>
    </r>
  </si>
  <si>
    <r>
      <rPr>
        <sz val="12"/>
        <rFont val="Arial MT"/>
        <family val="2"/>
      </rPr>
      <t>¿Cómo  califica  la  capacidad  para  distinguir  lo  necesario  e innecesario en su lugar de trabajo?</t>
    </r>
  </si>
  <si>
    <r>
      <rPr>
        <b/>
        <sz val="12"/>
        <rFont val="Arial"/>
        <family val="2"/>
      </rPr>
      <t>SEITON - ORGANIZAR</t>
    </r>
  </si>
  <si>
    <r>
      <rPr>
        <sz val="12"/>
        <rFont val="Arial MT"/>
        <family val="2"/>
      </rPr>
      <t>¿Cómo califica el orden en general de su lugar de trabajo?</t>
    </r>
  </si>
  <si>
    <r>
      <rPr>
        <sz val="12"/>
        <rFont val="Arial MT"/>
        <family val="2"/>
      </rPr>
      <t>¿Cómo califica la facilidad con la que encuentra usted sus herramientas de trabajo?</t>
    </r>
  </si>
  <si>
    <r>
      <rPr>
        <sz val="12"/>
        <rFont val="Arial MT"/>
        <family val="2"/>
      </rPr>
      <t>¿Cuándo usted termina de utilizar una herramienta, la devuelve al lugar designado?</t>
    </r>
  </si>
  <si>
    <r>
      <rPr>
        <sz val="12"/>
        <rFont val="Arial MT"/>
        <family val="2"/>
      </rPr>
      <t>¿Cómo es el nivel de estandarización (guía) para el orden de las herramientas, materiales y equipos en su lugar de trabajo?</t>
    </r>
  </si>
  <si>
    <r>
      <rPr>
        <b/>
        <sz val="12"/>
        <rFont val="Arial"/>
        <family val="2"/>
      </rPr>
      <t>SEISO - LIMPIAR</t>
    </r>
  </si>
  <si>
    <r>
      <rPr>
        <sz val="12"/>
        <rFont val="Arial MT"/>
        <family val="2"/>
      </rPr>
      <t>¿Cómo califica la limpieza de su lugar de trabajo?</t>
    </r>
  </si>
  <si>
    <r>
      <rPr>
        <sz val="12"/>
        <rFont val="Arial MT"/>
        <family val="2"/>
      </rPr>
      <t>¿Cómo califica la separación de residuos en su lugar de trabajo?</t>
    </r>
  </si>
  <si>
    <r>
      <rPr>
        <sz val="12"/>
        <rFont val="Arial MT"/>
        <family val="2"/>
      </rPr>
      <t>¿Cómo es el mantenimiento que se realiza a herramientas, maquinaria y equipos en su lugar de trabajo? (Tenga en cuenta, calidad y periodicidad)</t>
    </r>
  </si>
  <si>
    <r>
      <rPr>
        <b/>
        <sz val="12"/>
        <rFont val="Arial"/>
        <family val="2"/>
      </rPr>
      <t>SEIKETSU - ESTANDARIZAR</t>
    </r>
  </si>
  <si>
    <r>
      <rPr>
        <sz val="12"/>
        <rFont val="Arial MT"/>
        <family val="2"/>
      </rPr>
      <t>¿Cómo califica la señalización para ubicar sus herramientas de trabajo?</t>
    </r>
  </si>
  <si>
    <r>
      <rPr>
        <b/>
        <sz val="12"/>
        <rFont val="Arial"/>
        <family val="2"/>
      </rPr>
      <t>SHITSUKE - SEGUIMIENTO</t>
    </r>
  </si>
  <si>
    <r>
      <rPr>
        <sz val="12"/>
        <rFont val="Arial MT"/>
        <family val="2"/>
      </rPr>
      <t>¿Cómo es el seguimiento realizado a la clasificación de materiales y equipos en su lugar de trabajo?</t>
    </r>
  </si>
  <si>
    <r>
      <rPr>
        <sz val="12"/>
        <rFont val="Arial MT"/>
        <family val="2"/>
      </rPr>
      <t>¿Cómo es el seguimiento realizado al orden de materiales y equipos en su lugar de trabajo?</t>
    </r>
  </si>
  <si>
    <r>
      <rPr>
        <sz val="12"/>
        <rFont val="Arial MT"/>
        <family val="2"/>
      </rPr>
      <t>¿Cómo es el seguimiento realizado a la limpieza de materiales y equipos en su lugar de trabajo?</t>
    </r>
  </si>
  <si>
    <r>
      <rPr>
        <b/>
        <sz val="12"/>
        <rFont val="Arial"/>
        <family val="2"/>
      </rPr>
      <t>OTROS ASPECTOS A EVALUAR</t>
    </r>
  </si>
  <si>
    <t>DIAGNÓSTICO INICIAL 5'S</t>
  </si>
  <si>
    <t>¿Cómo califica la ubicación de sus herramientas de trabajo y materia prima?</t>
  </si>
  <si>
    <t>¿Cómo  es  el  grado  de  clasificación  de  las  herramientas, materiales y equipos en su lugar de trabajo?</t>
  </si>
  <si>
    <t>¿Cómo califica el método o guía para la limpieza de los equipos, herramientas, maquinar y lugares de trabajo?</t>
  </si>
  <si>
    <t>¿Cómo califica la señalización y delimitación de las áreas de trabajo, maquinaria, equipos y herramientas?</t>
  </si>
  <si>
    <t>¿Cómo califica el método o guía para el orden de los equipos y herramientas en su lugar de trabajo?</t>
  </si>
  <si>
    <t>¿Cómo califica el método o guía para seleccionar y clasificar los equipos y herramientas en su lugar de trabajo?</t>
  </si>
  <si>
    <t>¿Cuál es el grado de cumplimiento de las normas de seguridad, higiene y salud en el trabajo?</t>
  </si>
  <si>
    <t>¿Cómo considera la idea de implementar una herramienta que mejore las condiciones de orden y limpieza en la empresa?</t>
  </si>
  <si>
    <t>¿Cómo es según usted el nivel de accidentalidad del área de producción de la empresa?</t>
  </si>
  <si>
    <t>X</t>
  </si>
  <si>
    <t>SELECCIONAR</t>
  </si>
  <si>
    <t>ORGANIZAR</t>
  </si>
  <si>
    <t>LIMPIAR</t>
  </si>
  <si>
    <t xml:space="preserve">ESTANDARIZAR </t>
  </si>
  <si>
    <t>SEGUIMIENTO</t>
  </si>
  <si>
    <t>PREGUNTAS</t>
  </si>
  <si>
    <t>PROMEDIO</t>
  </si>
  <si>
    <t>Columna1</t>
  </si>
  <si>
    <t>1</t>
  </si>
  <si>
    <t>2</t>
  </si>
  <si>
    <t>3</t>
  </si>
  <si>
    <t>4</t>
  </si>
  <si>
    <t>5</t>
  </si>
  <si>
    <t>Columna2</t>
  </si>
  <si>
    <t>x</t>
  </si>
  <si>
    <t>Porcentaje</t>
  </si>
  <si>
    <t xml:space="preserve">Calificación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</si>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</sst>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9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name val="Arial MT"/>
    </font>
    <font>
      <b/>
      <sz val="11"/>
      <color rgb="FF000000"/>
      <name val="Arial"/>
      <family val="2"/>
    </font>
    <font>
      <sz val="12"/>
      <name val="Arial MT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1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164" fontId="2" fillId="0" borderId="1" xfId="0" applyNumberFormat="1" applyFont="1" applyFill="1" applyBorder="1" applyAlignment="1">
      <alignment horizontal="right" vertical="center" shrinkToFit="1"/>
    </xf>
    <xf numFmtId="1" fontId="2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" fontId="2" fillId="0" borderId="9" xfId="0" applyNumberFormat="1" applyFont="1" applyFill="1" applyBorder="1" applyAlignment="1">
      <alignment horizontal="center" vertical="top" shrinkToFit="1"/>
    </xf>
    <xf numFmtId="1" fontId="2" fillId="0" borderId="6" xfId="0" applyNumberFormat="1" applyFont="1" applyFill="1" applyBorder="1" applyAlignment="1">
      <alignment horizontal="center" vertical="top" shrinkToFit="1"/>
    </xf>
    <xf numFmtId="1" fontId="2" fillId="0" borderId="0" xfId="0" applyNumberFormat="1" applyFont="1" applyFill="1" applyBorder="1" applyAlignment="1">
      <alignment vertical="top" shrinkToFit="1"/>
    </xf>
    <xf numFmtId="0" fontId="3" fillId="0" borderId="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center" wrapText="1"/>
    </xf>
    <xf numFmtId="1" fontId="2" fillId="0" borderId="9" xfId="0" applyNumberFormat="1" applyFont="1" applyFill="1" applyBorder="1" applyAlignment="1">
      <alignment horizontal="left" vertical="center" shrinkToFit="1"/>
    </xf>
    <xf numFmtId="1" fontId="2" fillId="0" borderId="9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7" fillId="0" borderId="22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/>
    </xf>
    <xf numFmtId="9" fontId="0" fillId="0" borderId="5" xfId="1" applyFont="1" applyFill="1" applyBorder="1" applyAlignment="1">
      <alignment horizontal="center" vertical="top"/>
    </xf>
    <xf numFmtId="9" fontId="0" fillId="0" borderId="23" xfId="1" applyFont="1" applyFill="1" applyBorder="1" applyAlignment="1">
      <alignment horizontal="center" vertical="top"/>
    </xf>
    <xf numFmtId="9" fontId="0" fillId="0" borderId="18" xfId="1" applyFont="1" applyFill="1" applyBorder="1" applyAlignment="1">
      <alignment horizontal="center" vertical="top"/>
    </xf>
    <xf numFmtId="9" fontId="0" fillId="0" borderId="10" xfId="1" applyFont="1" applyFill="1" applyBorder="1" applyAlignment="1">
      <alignment horizontal="center" vertical="top"/>
    </xf>
    <xf numFmtId="9" fontId="0" fillId="0" borderId="22" xfId="1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top"/>
    </xf>
    <xf numFmtId="9" fontId="0" fillId="0" borderId="5" xfId="0" applyNumberFormat="1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1" fontId="2" fillId="0" borderId="6" xfId="0" applyNumberFormat="1" applyFont="1" applyFill="1" applyBorder="1" applyAlignment="1">
      <alignment horizontal="center" vertical="top" shrinkToFit="1"/>
    </xf>
    <xf numFmtId="1" fontId="2" fillId="0" borderId="7" xfId="0" applyNumberFormat="1" applyFont="1" applyFill="1" applyBorder="1" applyAlignment="1">
      <alignment horizontal="center" vertical="top" shrinkToFit="1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18" xfId="0" applyNumberFormat="1" applyFont="1" applyFill="1" applyBorder="1" applyAlignment="1">
      <alignment horizontal="center" vertical="top" shrinkToFit="1"/>
    </xf>
    <xf numFmtId="1" fontId="2" fillId="0" borderId="19" xfId="0" applyNumberFormat="1" applyFont="1" applyFill="1" applyBorder="1" applyAlignment="1">
      <alignment horizontal="center" vertical="top" shrinkToFit="1"/>
    </xf>
    <xf numFmtId="1" fontId="2" fillId="0" borderId="20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shrinkToFit="1"/>
    </xf>
    <xf numFmtId="1" fontId="2" fillId="0" borderId="8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164" fontId="4" fillId="0" borderId="2" xfId="0" applyNumberFormat="1" applyFont="1" applyFill="1" applyBorder="1" applyAlignment="1">
      <alignment horizontal="center" vertical="center" shrinkToFit="1"/>
    </xf>
    <xf numFmtId="164" fontId="4" fillId="0" borderId="4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4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3"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Hoja1!$C$13:$C$17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Hoja1!$I$13:$I$17</c:f>
              <c:numCache>
                <c:formatCode>0%</c:formatCode>
                <c:ptCount val="5"/>
                <c:pt idx="0">
                  <c:v>0.4375</c:v>
                </c:pt>
                <c:pt idx="1">
                  <c:v>0.4375</c:v>
                </c:pt>
                <c:pt idx="2">
                  <c:v>0.41666666666666669</c:v>
                </c:pt>
                <c:pt idx="3">
                  <c:v>0.2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0-4155-9F1C-88ECB1F3813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99A0-4155-9F1C-88ECB1F38130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A0-4155-9F1C-88ECB1F38130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A0-4155-9F1C-88ECB1F38130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A0-4155-9F1C-88ECB1F38130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9A0-4155-9F1C-88ECB1F38130}"/>
              </c:ext>
            </c:extLst>
          </c:dPt>
          <c:cat>
            <c:strRef>
              <c:f>Hoja1!$C$13:$C$17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Hoja1!$J$13:$J$17</c:f>
              <c:numCache>
                <c:formatCode>0%</c:formatCode>
                <c:ptCount val="5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0.99</c:v>
                </c:pt>
                <c:pt idx="4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0-4155-9F1C-88ECB1F38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630543"/>
        <c:axId val="1973633039"/>
      </c:radarChart>
      <c:catAx>
        <c:axId val="197363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3633039"/>
        <c:crosses val="autoZero"/>
        <c:auto val="1"/>
        <c:lblAlgn val="ctr"/>
        <c:lblOffset val="100"/>
        <c:noMultiLvlLbl val="0"/>
      </c:catAx>
      <c:valAx>
        <c:axId val="197363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3630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464820</xdr:colOff>
      <xdr:row>4</xdr:row>
      <xdr:rowOff>163830</xdr:rowOff>
    </xdr:from>
    <xdr:to>
      <xdr:col>16</xdr:col>
      <xdr:colOff>281940</xdr:colOff>
      <xdr:row>21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7C5F9AD-08A4-4749-92DD-7FE143D378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188733-C410-448A-85D5-CFE95972A4BC}" name="Tabla1" displayName="Tabla1" ref="C12:J17" totalsRowShown="0" headerRowDxfId="12" dataDxfId="10" headerRowBorderDxfId="11" tableBorderDxfId="9" totalsRowBorderDxfId="8">
  <autoFilter ref="C12:J17" xr:uid="{33188733-C410-448A-85D5-CFE95972A4BC}"/>
  <tableColumns count="8">
    <tableColumn id="1" xr3:uid="{488B93D5-4B69-49E3-B6D3-0EBBE825F769}" name="Columna1" dataDxfId="7"/>
    <tableColumn id="2" xr3:uid="{C810548A-EE03-4A02-B2DB-027E04BC337C}" name="1" dataDxfId="6" dataCellStyle="Porcentaje"/>
    <tableColumn id="3" xr3:uid="{80837E59-D603-40E5-9836-0C05A501AE62}" name="2" dataDxfId="5" dataCellStyle="Porcentaje"/>
    <tableColumn id="4" xr3:uid="{5DF71223-7C94-411F-BBC1-5A859964162B}" name="3" dataDxfId="4" dataCellStyle="Porcentaje"/>
    <tableColumn id="5" xr3:uid="{D78ED2EB-66FC-4352-A33C-7EC7AAFC4F03}" name="4" dataDxfId="3" dataCellStyle="Porcentaje"/>
    <tableColumn id="6" xr3:uid="{971C3FD5-632C-4730-8EDF-01BCA630716C}" name="5" dataDxfId="2" dataCellStyle="Porcentaje"/>
    <tableColumn id="7" xr3:uid="{9EEA61F6-8FED-43AE-A541-504C6F9762A1}" name="PROMEDIO" dataDxfId="1" dataCellStyle="Porcentaje"/>
    <tableColumn id="8" xr3:uid="{32B9096F-B886-4E77-AEAE-8AF793F5FAD7}" name="Columna2" dataDxfId="0" dataCellStyle="Porcentaj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opLeftCell="A10" zoomScale="118" workbookViewId="0">
      <selection activeCell="F25" sqref="F25"/>
    </sheetView>
  </sheetViews>
  <sheetFormatPr baseColWidth="10" defaultColWidth="9.33203125" defaultRowHeight="13.2"/>
  <cols>
    <col min="1" max="1" width="4.6640625" customWidth="1"/>
    <col min="2" max="2" width="1.33203125" customWidth="1"/>
    <col min="3" max="3" width="14.44140625" customWidth="1"/>
    <col min="4" max="5" width="20.44140625" customWidth="1"/>
    <col min="6" max="6" width="20.6640625" customWidth="1"/>
    <col min="7" max="7" width="2.77734375" customWidth="1"/>
    <col min="8" max="8" width="3.77734375" customWidth="1"/>
    <col min="9" max="9" width="4" customWidth="1"/>
    <col min="10" max="10" width="3.77734375" customWidth="1"/>
    <col min="11" max="11" width="4" customWidth="1"/>
    <col min="12" max="12" width="1.109375" customWidth="1"/>
    <col min="13" max="13" width="3" customWidth="1"/>
    <col min="14" max="14" width="2.44140625" customWidth="1"/>
  </cols>
  <sheetData>
    <row r="1" spans="1:14" ht="17.25" customHeight="1">
      <c r="A1" s="45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15"/>
    </row>
    <row r="2" spans="1:14" ht="30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10"/>
    </row>
    <row r="3" spans="1:14" ht="17.25" customHeight="1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  <c r="N3" s="10"/>
    </row>
    <row r="4" spans="1:14" ht="17.25" customHeight="1">
      <c r="A4" s="39">
        <v>1</v>
      </c>
      <c r="B4" s="40"/>
      <c r="C4" s="41"/>
      <c r="D4" s="11">
        <v>2</v>
      </c>
      <c r="E4" s="11">
        <v>3</v>
      </c>
      <c r="F4" s="12">
        <v>4</v>
      </c>
      <c r="G4" s="42">
        <v>5</v>
      </c>
      <c r="H4" s="43"/>
      <c r="I4" s="43"/>
      <c r="J4" s="43"/>
      <c r="K4" s="43"/>
      <c r="L4" s="43"/>
      <c r="M4" s="44"/>
      <c r="N4" s="13"/>
    </row>
    <row r="5" spans="1:14" ht="17.25" customHeight="1">
      <c r="A5" s="54" t="s">
        <v>0</v>
      </c>
      <c r="B5" s="55"/>
      <c r="C5" s="56"/>
      <c r="D5" s="1" t="s">
        <v>1</v>
      </c>
      <c r="E5" s="1" t="s">
        <v>2</v>
      </c>
      <c r="F5" s="2" t="s">
        <v>3</v>
      </c>
      <c r="G5" s="67" t="s">
        <v>4</v>
      </c>
      <c r="H5" s="68"/>
      <c r="I5" s="68"/>
      <c r="J5" s="68"/>
      <c r="K5" s="68"/>
      <c r="L5" s="68"/>
      <c r="M5" s="69"/>
      <c r="N5" s="14"/>
    </row>
    <row r="6" spans="1:14" ht="22.35" customHeight="1">
      <c r="A6" s="57" t="s">
        <v>5</v>
      </c>
      <c r="B6" s="58"/>
      <c r="C6" s="58"/>
      <c r="D6" s="58"/>
      <c r="E6" s="58"/>
      <c r="F6" s="58"/>
      <c r="G6" s="59"/>
      <c r="H6" s="17">
        <v>1</v>
      </c>
      <c r="I6" s="17">
        <v>2</v>
      </c>
      <c r="J6" s="17">
        <v>3</v>
      </c>
      <c r="K6" s="17">
        <v>4</v>
      </c>
      <c r="L6" s="60">
        <v>5</v>
      </c>
      <c r="M6" s="61"/>
    </row>
    <row r="7" spans="1:14" ht="35.25" customHeight="1">
      <c r="A7" s="4">
        <v>1</v>
      </c>
      <c r="B7" s="62" t="s">
        <v>25</v>
      </c>
      <c r="C7" s="63"/>
      <c r="D7" s="63"/>
      <c r="E7" s="63"/>
      <c r="F7" s="63"/>
      <c r="G7" s="64"/>
      <c r="H7" s="9"/>
      <c r="I7" s="9" t="s">
        <v>34</v>
      </c>
      <c r="J7" s="9"/>
      <c r="K7" s="9"/>
      <c r="L7" s="65"/>
      <c r="M7" s="66"/>
    </row>
    <row r="8" spans="1:14" ht="21.6" customHeight="1">
      <c r="A8" s="4">
        <v>2</v>
      </c>
      <c r="B8" s="70" t="s">
        <v>6</v>
      </c>
      <c r="C8" s="63"/>
      <c r="D8" s="63"/>
      <c r="E8" s="63"/>
      <c r="F8" s="63"/>
      <c r="G8" s="64"/>
      <c r="H8" s="9"/>
      <c r="I8" s="9"/>
      <c r="J8" s="9"/>
      <c r="K8" s="9"/>
      <c r="L8" s="65" t="s">
        <v>34</v>
      </c>
      <c r="M8" s="66"/>
    </row>
    <row r="9" spans="1:14" ht="36.75" customHeight="1">
      <c r="A9" s="4">
        <v>3</v>
      </c>
      <c r="B9" s="62" t="s">
        <v>26</v>
      </c>
      <c r="C9" s="63"/>
      <c r="D9" s="63"/>
      <c r="E9" s="63"/>
      <c r="F9" s="63"/>
      <c r="G9" s="64"/>
      <c r="H9" s="9" t="s">
        <v>34</v>
      </c>
      <c r="I9" s="9"/>
      <c r="J9" s="9"/>
      <c r="K9" s="9"/>
      <c r="L9" s="65"/>
      <c r="M9" s="66"/>
    </row>
    <row r="10" spans="1:14" ht="34.5" customHeight="1">
      <c r="A10" s="4">
        <v>4</v>
      </c>
      <c r="B10" s="70" t="s">
        <v>7</v>
      </c>
      <c r="C10" s="63"/>
      <c r="D10" s="63"/>
      <c r="E10" s="63"/>
      <c r="F10" s="63"/>
      <c r="G10" s="64"/>
      <c r="H10" s="9"/>
      <c r="I10" s="9"/>
      <c r="J10" s="9" t="s">
        <v>34</v>
      </c>
      <c r="K10" s="9"/>
      <c r="L10" s="65"/>
      <c r="M10" s="66"/>
    </row>
    <row r="11" spans="1:14" ht="22.5" customHeight="1">
      <c r="A11" s="57" t="s">
        <v>8</v>
      </c>
      <c r="B11" s="58"/>
      <c r="C11" s="58"/>
      <c r="D11" s="58"/>
      <c r="E11" s="58"/>
      <c r="F11" s="58"/>
      <c r="G11" s="71"/>
      <c r="H11" s="8">
        <v>1</v>
      </c>
      <c r="I11" s="8">
        <v>2</v>
      </c>
      <c r="J11" s="8">
        <v>3</v>
      </c>
      <c r="K11" s="8">
        <v>4</v>
      </c>
      <c r="L11" s="72">
        <v>5</v>
      </c>
      <c r="M11" s="73"/>
    </row>
    <row r="12" spans="1:14" ht="20.399999999999999" customHeight="1">
      <c r="A12" s="74">
        <v>5</v>
      </c>
      <c r="B12" s="75"/>
      <c r="C12" s="70" t="s">
        <v>9</v>
      </c>
      <c r="D12" s="63"/>
      <c r="E12" s="63"/>
      <c r="F12" s="63"/>
      <c r="G12" s="64"/>
      <c r="H12" s="9"/>
      <c r="I12" s="9" t="s">
        <v>34</v>
      </c>
      <c r="J12" s="9"/>
      <c r="K12" s="9"/>
      <c r="L12" s="65"/>
      <c r="M12" s="66"/>
    </row>
    <row r="13" spans="1:14" ht="38.25" customHeight="1">
      <c r="A13" s="74">
        <v>6</v>
      </c>
      <c r="B13" s="75"/>
      <c r="C13" s="70" t="s">
        <v>10</v>
      </c>
      <c r="D13" s="63"/>
      <c r="E13" s="63"/>
      <c r="F13" s="63"/>
      <c r="G13" s="64"/>
      <c r="H13" s="9"/>
      <c r="I13" s="9"/>
      <c r="J13" s="9" t="s">
        <v>34</v>
      </c>
      <c r="K13" s="9"/>
      <c r="L13" s="65"/>
      <c r="M13" s="66"/>
    </row>
    <row r="14" spans="1:14" ht="33" customHeight="1">
      <c r="A14" s="74">
        <v>7</v>
      </c>
      <c r="B14" s="75"/>
      <c r="C14" s="70" t="s">
        <v>11</v>
      </c>
      <c r="D14" s="63"/>
      <c r="E14" s="63"/>
      <c r="F14" s="63"/>
      <c r="G14" s="64"/>
      <c r="H14" s="9"/>
      <c r="I14" s="9"/>
      <c r="J14" s="9"/>
      <c r="K14" s="9"/>
      <c r="L14" s="65" t="s">
        <v>34</v>
      </c>
      <c r="M14" s="66"/>
    </row>
    <row r="15" spans="1:14" ht="42" customHeight="1">
      <c r="A15" s="74">
        <v>8</v>
      </c>
      <c r="B15" s="75"/>
      <c r="C15" s="70" t="s">
        <v>12</v>
      </c>
      <c r="D15" s="63"/>
      <c r="E15" s="63"/>
      <c r="F15" s="63"/>
      <c r="G15" s="64"/>
      <c r="H15" s="9" t="s">
        <v>34</v>
      </c>
      <c r="I15" s="9"/>
      <c r="J15" s="9"/>
      <c r="K15" s="9"/>
      <c r="L15" s="65"/>
      <c r="M15" s="66"/>
    </row>
    <row r="16" spans="1:14" ht="22.35" customHeight="1">
      <c r="A16" s="57" t="s">
        <v>13</v>
      </c>
      <c r="B16" s="58"/>
      <c r="C16" s="58"/>
      <c r="D16" s="58"/>
      <c r="E16" s="58"/>
      <c r="F16" s="58"/>
      <c r="G16" s="71"/>
      <c r="H16" s="8">
        <v>1</v>
      </c>
      <c r="I16" s="8">
        <v>2</v>
      </c>
      <c r="J16" s="8">
        <v>3</v>
      </c>
      <c r="K16" s="8">
        <v>4</v>
      </c>
      <c r="L16" s="72">
        <v>5</v>
      </c>
      <c r="M16" s="73"/>
    </row>
    <row r="17" spans="1:13" ht="20.85" customHeight="1">
      <c r="A17" s="76">
        <v>11</v>
      </c>
      <c r="B17" s="77"/>
      <c r="C17" s="70" t="s">
        <v>14</v>
      </c>
      <c r="D17" s="63"/>
      <c r="E17" s="63"/>
      <c r="F17" s="63"/>
      <c r="G17" s="64"/>
      <c r="H17" s="9"/>
      <c r="I17" s="9" t="s">
        <v>34</v>
      </c>
      <c r="J17" s="9"/>
      <c r="K17" s="9"/>
      <c r="L17" s="65"/>
      <c r="M17" s="66"/>
    </row>
    <row r="18" spans="1:13" ht="27.9" customHeight="1">
      <c r="A18" s="76">
        <v>12</v>
      </c>
      <c r="B18" s="77"/>
      <c r="C18" s="70" t="s">
        <v>15</v>
      </c>
      <c r="D18" s="63"/>
      <c r="E18" s="63"/>
      <c r="F18" s="63"/>
      <c r="G18" s="64"/>
      <c r="H18" s="9" t="s">
        <v>34</v>
      </c>
      <c r="I18" s="9"/>
      <c r="J18" s="9"/>
      <c r="K18" s="9"/>
      <c r="L18" s="65"/>
      <c r="M18" s="66"/>
    </row>
    <row r="19" spans="1:13" ht="42" customHeight="1">
      <c r="A19" s="76">
        <v>13</v>
      </c>
      <c r="B19" s="77"/>
      <c r="C19" s="70" t="s">
        <v>16</v>
      </c>
      <c r="D19" s="63"/>
      <c r="E19" s="63"/>
      <c r="F19" s="63"/>
      <c r="G19" s="64"/>
      <c r="H19" s="9"/>
      <c r="I19" s="9"/>
      <c r="J19" s="9"/>
      <c r="K19" s="9"/>
      <c r="L19" s="65" t="s">
        <v>34</v>
      </c>
      <c r="M19" s="66"/>
    </row>
  </sheetData>
  <mergeCells count="40">
    <mergeCell ref="A18:B18"/>
    <mergeCell ref="C18:G18"/>
    <mergeCell ref="L18:M18"/>
    <mergeCell ref="A19:B19"/>
    <mergeCell ref="C19:G19"/>
    <mergeCell ref="L19:M19"/>
    <mergeCell ref="A16:G16"/>
    <mergeCell ref="L16:M16"/>
    <mergeCell ref="A17:B17"/>
    <mergeCell ref="C17:G17"/>
    <mergeCell ref="L17:M17"/>
    <mergeCell ref="A12:B12"/>
    <mergeCell ref="C12:G12"/>
    <mergeCell ref="L12:M12"/>
    <mergeCell ref="A15:B15"/>
    <mergeCell ref="C15:G15"/>
    <mergeCell ref="L15:M15"/>
    <mergeCell ref="A13:B13"/>
    <mergeCell ref="C13:G13"/>
    <mergeCell ref="L13:M13"/>
    <mergeCell ref="A14:B14"/>
    <mergeCell ref="C14:G14"/>
    <mergeCell ref="L14:M14"/>
    <mergeCell ref="B9:G9"/>
    <mergeCell ref="L9:M9"/>
    <mergeCell ref="B10:G10"/>
    <mergeCell ref="L10:M10"/>
    <mergeCell ref="A11:G11"/>
    <mergeCell ref="L11:M11"/>
    <mergeCell ref="B7:G7"/>
    <mergeCell ref="L7:M7"/>
    <mergeCell ref="G5:M5"/>
    <mergeCell ref="B8:G8"/>
    <mergeCell ref="L8:M8"/>
    <mergeCell ref="A4:C4"/>
    <mergeCell ref="G4:M4"/>
    <mergeCell ref="A1:M3"/>
    <mergeCell ref="A5:C5"/>
    <mergeCell ref="A6:G6"/>
    <mergeCell ref="L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C2" sqref="C2"/>
    </sheetView>
  </sheetViews>
  <sheetFormatPr baseColWidth="10" defaultColWidth="9.33203125" defaultRowHeight="13.2"/>
  <cols>
    <col min="1" max="1" width="6.109375" customWidth="1"/>
    <col min="2" max="2" width="78.77734375" customWidth="1"/>
    <col min="3" max="3" width="3.77734375" customWidth="1"/>
    <col min="4" max="5" width="4" customWidth="1"/>
    <col min="6" max="6" width="3.77734375" customWidth="1"/>
    <col min="7" max="7" width="4" customWidth="1"/>
  </cols>
  <sheetData>
    <row r="1" spans="1:7" ht="21" customHeight="1">
      <c r="A1" s="57" t="s">
        <v>17</v>
      </c>
      <c r="B1" s="71"/>
      <c r="C1" s="6">
        <v>1</v>
      </c>
      <c r="D1" s="6">
        <v>2</v>
      </c>
      <c r="E1" s="6">
        <v>3</v>
      </c>
      <c r="F1" s="6">
        <v>4</v>
      </c>
      <c r="G1" s="6">
        <v>5</v>
      </c>
    </row>
    <row r="2" spans="1:7" ht="31.5" customHeight="1">
      <c r="A2" s="5">
        <v>14</v>
      </c>
      <c r="B2" s="7" t="s">
        <v>18</v>
      </c>
      <c r="C2" s="20"/>
      <c r="D2" s="34" t="s">
        <v>34</v>
      </c>
      <c r="E2" s="20"/>
      <c r="F2" s="20"/>
      <c r="G2" s="20"/>
    </row>
    <row r="3" spans="1:7" ht="33.75" customHeight="1">
      <c r="A3" s="5">
        <v>15</v>
      </c>
      <c r="B3" s="19" t="s">
        <v>27</v>
      </c>
      <c r="C3" s="21" t="s">
        <v>34</v>
      </c>
      <c r="D3" s="21"/>
      <c r="E3" s="21"/>
      <c r="F3" s="21"/>
      <c r="G3" s="21"/>
    </row>
    <row r="4" spans="1:7" ht="31.5" customHeight="1">
      <c r="A4" s="5">
        <v>16</v>
      </c>
      <c r="B4" s="19" t="s">
        <v>28</v>
      </c>
      <c r="C4" s="21"/>
      <c r="D4" s="21" t="s">
        <v>34</v>
      </c>
      <c r="E4" s="21"/>
      <c r="F4" s="21"/>
      <c r="G4" s="21"/>
    </row>
    <row r="5" spans="1:7" ht="33" customHeight="1">
      <c r="A5" s="5">
        <v>17</v>
      </c>
      <c r="B5" s="19" t="s">
        <v>29</v>
      </c>
      <c r="C5" s="21"/>
      <c r="D5" s="33" t="s">
        <v>49</v>
      </c>
      <c r="E5" s="21"/>
      <c r="F5" s="21"/>
      <c r="G5" s="21"/>
    </row>
    <row r="6" spans="1:7" ht="33.75" customHeight="1">
      <c r="A6" s="5">
        <v>18</v>
      </c>
      <c r="B6" s="19" t="s">
        <v>30</v>
      </c>
      <c r="C6" s="21"/>
      <c r="D6" s="21" t="s">
        <v>34</v>
      </c>
      <c r="E6" s="21"/>
      <c r="F6" s="21"/>
      <c r="G6" s="21"/>
    </row>
    <row r="7" spans="1:7" ht="22.35" customHeight="1">
      <c r="A7" s="57" t="s">
        <v>19</v>
      </c>
      <c r="B7" s="71"/>
      <c r="C7" s="16">
        <v>1</v>
      </c>
      <c r="D7" s="16">
        <v>2</v>
      </c>
      <c r="E7" s="16">
        <v>3</v>
      </c>
      <c r="F7" s="16">
        <v>4</v>
      </c>
      <c r="G7" s="16">
        <v>5</v>
      </c>
    </row>
    <row r="8" spans="1:7" ht="33" customHeight="1">
      <c r="A8" s="5">
        <v>19</v>
      </c>
      <c r="B8" s="7" t="s">
        <v>20</v>
      </c>
      <c r="C8" s="3" t="s">
        <v>34</v>
      </c>
      <c r="D8" s="3"/>
      <c r="E8" s="3"/>
      <c r="F8" s="3"/>
      <c r="G8" s="3"/>
    </row>
    <row r="9" spans="1:7" ht="32.25" customHeight="1">
      <c r="A9" s="5">
        <v>20</v>
      </c>
      <c r="B9" s="7" t="s">
        <v>21</v>
      </c>
      <c r="C9" s="3"/>
      <c r="D9" s="3"/>
      <c r="E9" s="3" t="s">
        <v>34</v>
      </c>
      <c r="F9" s="3"/>
      <c r="G9" s="3"/>
    </row>
    <row r="10" spans="1:7" ht="32.25" customHeight="1">
      <c r="A10" s="5">
        <v>21</v>
      </c>
      <c r="B10" s="7" t="s">
        <v>22</v>
      </c>
      <c r="C10" s="20"/>
      <c r="D10" s="20"/>
      <c r="E10" s="20" t="s">
        <v>34</v>
      </c>
      <c r="F10" s="20"/>
      <c r="G10" s="20"/>
    </row>
    <row r="11" spans="1:7" ht="36" customHeight="1">
      <c r="A11" s="5">
        <v>22</v>
      </c>
      <c r="B11" s="19" t="s">
        <v>31</v>
      </c>
      <c r="C11" s="21" t="s">
        <v>34</v>
      </c>
      <c r="D11" s="21"/>
      <c r="E11" s="21"/>
      <c r="F11" s="21"/>
      <c r="G11" s="21"/>
    </row>
    <row r="12" spans="1:7" ht="22.35" customHeight="1">
      <c r="A12" s="57" t="s">
        <v>23</v>
      </c>
      <c r="B12" s="71"/>
      <c r="C12" s="16">
        <v>1</v>
      </c>
      <c r="D12" s="16">
        <v>2</v>
      </c>
      <c r="E12" s="16">
        <v>3</v>
      </c>
      <c r="F12" s="16">
        <v>4</v>
      </c>
      <c r="G12" s="16">
        <v>5</v>
      </c>
    </row>
    <row r="13" spans="1:7" ht="42" customHeight="1">
      <c r="A13" s="5">
        <v>23</v>
      </c>
      <c r="B13" s="18" t="s">
        <v>32</v>
      </c>
      <c r="C13" s="3"/>
      <c r="D13" s="3"/>
      <c r="E13" s="3"/>
      <c r="F13" s="3"/>
      <c r="G13" s="3"/>
    </row>
    <row r="14" spans="1:7" ht="36.75" customHeight="1">
      <c r="A14" s="5">
        <v>25</v>
      </c>
      <c r="B14" s="18" t="s">
        <v>33</v>
      </c>
      <c r="C14" s="3"/>
      <c r="D14" s="3"/>
      <c r="E14" s="3"/>
      <c r="F14" s="3"/>
      <c r="G14" s="3"/>
    </row>
  </sheetData>
  <mergeCells count="3">
    <mergeCell ref="A12:B12"/>
    <mergeCell ref="A7:B7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2951F-7A0D-4DC1-8701-E9281861111F}">
  <dimension ref="C3:J30"/>
  <sheetViews>
    <sheetView tabSelected="1" topLeftCell="A7" workbookViewId="0">
      <selection activeCell="I13" sqref="I13:I17"/>
    </sheetView>
  </sheetViews>
  <sheetFormatPr baseColWidth="10" defaultRowHeight="13.2"/>
  <cols>
    <col min="3" max="3" width="15" bestFit="1" customWidth="1"/>
    <col min="9" max="9" width="13.33203125" customWidth="1"/>
  </cols>
  <sheetData>
    <row r="3" spans="3:10">
      <c r="C3" s="37" t="s">
        <v>51</v>
      </c>
      <c r="D3" s="37" t="s">
        <v>50</v>
      </c>
    </row>
    <row r="4" spans="3:10">
      <c r="C4" s="35">
        <v>1</v>
      </c>
      <c r="D4" s="35">
        <v>0</v>
      </c>
    </row>
    <row r="5" spans="3:10">
      <c r="C5" s="35">
        <v>2</v>
      </c>
      <c r="D5" s="36">
        <v>0.25</v>
      </c>
    </row>
    <row r="6" spans="3:10">
      <c r="C6" s="35">
        <v>3</v>
      </c>
      <c r="D6" s="36">
        <v>0.5</v>
      </c>
    </row>
    <row r="7" spans="3:10">
      <c r="C7" s="35">
        <v>4</v>
      </c>
      <c r="D7" s="36">
        <v>0.75</v>
      </c>
    </row>
    <row r="8" spans="3:10">
      <c r="C8" s="35">
        <v>5</v>
      </c>
      <c r="D8" s="36">
        <v>1</v>
      </c>
    </row>
    <row r="11" spans="3:10">
      <c r="C11" s="22"/>
      <c r="D11" s="78" t="s">
        <v>40</v>
      </c>
      <c r="E11" s="78"/>
      <c r="F11" s="78"/>
      <c r="G11" s="78"/>
      <c r="H11" s="78"/>
    </row>
    <row r="12" spans="3:10">
      <c r="C12" s="24" t="s">
        <v>42</v>
      </c>
      <c r="D12" s="25" t="s">
        <v>43</v>
      </c>
      <c r="E12" s="25" t="s">
        <v>44</v>
      </c>
      <c r="F12" s="25" t="s">
        <v>45</v>
      </c>
      <c r="G12" s="25" t="s">
        <v>46</v>
      </c>
      <c r="H12" s="25" t="s">
        <v>47</v>
      </c>
      <c r="I12" s="26" t="s">
        <v>41</v>
      </c>
      <c r="J12" s="25" t="s">
        <v>48</v>
      </c>
    </row>
    <row r="13" spans="3:10">
      <c r="C13" s="23" t="s">
        <v>35</v>
      </c>
      <c r="D13" s="28">
        <v>0.25</v>
      </c>
      <c r="E13" s="28">
        <v>1</v>
      </c>
      <c r="F13" s="28">
        <v>0</v>
      </c>
      <c r="G13" s="28">
        <v>0.5</v>
      </c>
      <c r="H13" s="28"/>
      <c r="I13" s="30">
        <f>+AVERAGE(D13:G13)</f>
        <v>0.4375</v>
      </c>
      <c r="J13" s="32">
        <v>0.99</v>
      </c>
    </row>
    <row r="14" spans="3:10">
      <c r="C14" s="23" t="s">
        <v>36</v>
      </c>
      <c r="D14" s="28">
        <v>0.25</v>
      </c>
      <c r="E14" s="28">
        <v>0.5</v>
      </c>
      <c r="F14" s="28">
        <v>1</v>
      </c>
      <c r="G14" s="28">
        <v>0</v>
      </c>
      <c r="H14" s="28"/>
      <c r="I14" s="30">
        <f>+AVERAGE(D14:G14)</f>
        <v>0.4375</v>
      </c>
      <c r="J14" s="28">
        <v>0.99</v>
      </c>
    </row>
    <row r="15" spans="3:10">
      <c r="C15" s="23" t="s">
        <v>37</v>
      </c>
      <c r="D15" s="28">
        <v>0.25</v>
      </c>
      <c r="E15" s="28">
        <v>0</v>
      </c>
      <c r="F15" s="28">
        <v>1</v>
      </c>
      <c r="G15" s="28"/>
      <c r="H15" s="28"/>
      <c r="I15" s="30">
        <f>+AVERAGE(D15:F15)</f>
        <v>0.41666666666666669</v>
      </c>
      <c r="J15" s="28">
        <v>0.99</v>
      </c>
    </row>
    <row r="16" spans="3:10">
      <c r="C16" s="23" t="s">
        <v>38</v>
      </c>
      <c r="D16" s="28">
        <v>0.25</v>
      </c>
      <c r="E16" s="28">
        <v>0</v>
      </c>
      <c r="F16" s="28">
        <v>0.25</v>
      </c>
      <c r="G16" s="28">
        <v>0.25</v>
      </c>
      <c r="H16" s="28">
        <v>0.25</v>
      </c>
      <c r="I16" s="30">
        <f>+AVERAGE(D16:H16)</f>
        <v>0.2</v>
      </c>
      <c r="J16" s="28">
        <v>0.99</v>
      </c>
    </row>
    <row r="17" spans="3:10">
      <c r="C17" s="27" t="s">
        <v>39</v>
      </c>
      <c r="D17" s="29">
        <v>0</v>
      </c>
      <c r="E17" s="29">
        <v>0.5</v>
      </c>
      <c r="F17" s="29">
        <v>0.5</v>
      </c>
      <c r="G17" s="29">
        <v>0</v>
      </c>
      <c r="H17" s="29"/>
      <c r="I17" s="31">
        <f>+AVERAGE(D17:G17)</f>
        <v>0.25</v>
      </c>
      <c r="J17" s="29">
        <v>0.99</v>
      </c>
    </row>
    <row r="24" spans="3:10">
      <c r="C24" s="79"/>
      <c r="D24" s="79" t="s">
        <v>40</v>
      </c>
      <c r="E24" s="79"/>
      <c r="F24" s="79"/>
      <c r="G24" s="79"/>
      <c r="H24" s="79"/>
      <c r="I24" s="80" t="s">
        <v>41</v>
      </c>
    </row>
    <row r="25" spans="3:10">
      <c r="C25" s="79"/>
      <c r="D25" s="38" t="s">
        <v>43</v>
      </c>
      <c r="E25" s="38" t="s">
        <v>44</v>
      </c>
      <c r="F25" s="38" t="s">
        <v>45</v>
      </c>
      <c r="G25" s="38" t="s">
        <v>46</v>
      </c>
      <c r="H25" s="38" t="s">
        <v>47</v>
      </c>
      <c r="I25" s="80"/>
    </row>
    <row r="26" spans="3:10">
      <c r="C26" s="35" t="s">
        <v>35</v>
      </c>
      <c r="D26" s="28">
        <v>0.25</v>
      </c>
      <c r="E26" s="28">
        <v>1</v>
      </c>
      <c r="F26" s="28">
        <v>0</v>
      </c>
      <c r="G26" s="28">
        <v>0.5</v>
      </c>
      <c r="H26" s="28" t="s">
        <v>52</v>
      </c>
      <c r="I26" s="28">
        <v>0.4375</v>
      </c>
    </row>
    <row r="27" spans="3:10">
      <c r="C27" s="35" t="s">
        <v>36</v>
      </c>
      <c r="D27" s="28">
        <v>0.25</v>
      </c>
      <c r="E27" s="28">
        <v>0.5</v>
      </c>
      <c r="F27" s="28">
        <v>1</v>
      </c>
      <c r="G27" s="28">
        <v>0</v>
      </c>
      <c r="H27" s="28" t="s">
        <v>52</v>
      </c>
      <c r="I27" s="28">
        <v>0.4375</v>
      </c>
    </row>
    <row r="28" spans="3:10">
      <c r="C28" s="35" t="s">
        <v>37</v>
      </c>
      <c r="D28" s="28">
        <v>0.25</v>
      </c>
      <c r="E28" s="28">
        <v>0</v>
      </c>
      <c r="F28" s="28">
        <v>1</v>
      </c>
      <c r="G28" s="28" t="s">
        <v>52</v>
      </c>
      <c r="H28" s="28" t="s">
        <v>52</v>
      </c>
      <c r="I28" s="28">
        <v>0.41666666666666669</v>
      </c>
    </row>
    <row r="29" spans="3:10">
      <c r="C29" s="35" t="s">
        <v>38</v>
      </c>
      <c r="D29" s="28">
        <v>0.25</v>
      </c>
      <c r="E29" s="28">
        <v>0</v>
      </c>
      <c r="F29" s="28">
        <v>0.25</v>
      </c>
      <c r="G29" s="28">
        <v>0.25</v>
      </c>
      <c r="H29" s="28">
        <v>0.25</v>
      </c>
      <c r="I29" s="28">
        <v>0.2</v>
      </c>
    </row>
    <row r="30" spans="3:10">
      <c r="C30" s="35" t="s">
        <v>39</v>
      </c>
      <c r="D30" s="28">
        <v>0</v>
      </c>
      <c r="E30" s="28">
        <v>0.5</v>
      </c>
      <c r="F30" s="28">
        <v>0.5</v>
      </c>
      <c r="G30" s="28">
        <v>0</v>
      </c>
      <c r="H30" s="28" t="s">
        <v>52</v>
      </c>
      <c r="I30" s="28">
        <v>0.25</v>
      </c>
    </row>
  </sheetData>
  <mergeCells count="4">
    <mergeCell ref="D11:H11"/>
    <mergeCell ref="D24:H24"/>
    <mergeCell ref="C24:C25"/>
    <mergeCell ref="I24:I25"/>
  </mergeCells>
  <pageMargins left="0.7" right="0.7" top="0.75" bottom="0.75" header="0.3" footer="0.3"/>
  <pageSetup paperSize="9" orientation="portrait" horizontalDpi="360" verticalDpi="360" r:id="rId1"/>
  <ignoredErrors>
    <ignoredError sqref="D25:H25" numberStoredAsText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Primera parte</vt:lpstr>
      <vt:lpstr>Segunda parte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Orjuela</dc:creator>
  <cp:lastModifiedBy>Cristhian Andres Rojas Garcia</cp:lastModifiedBy>
  <dcterms:created xsi:type="dcterms:W3CDTF">2021-08-11T01:40:27Z</dcterms:created>
  <dcterms:modified xsi:type="dcterms:W3CDTF">2022-02-20T15:26:40Z</dcterms:modified>
</cp:coreProperties>
</file>